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media/image22.jpeg" ContentType="image/jpeg"/>
  <Override PartName="/xl/media/image23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" sheetId="1" state="visible" r:id="rId2"/>
  </sheets>
  <definedNames>
    <definedName function="false" hidden="false" localSheetId="0" name="_xlnm.Print_Area" vbProcedure="false">DPGF!$B$1:$G$21</definedName>
    <definedName function="false" hidden="false" localSheetId="0" name="_xlnm.Print_Titles" vbProcedure="false">DPGF!$2:$6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<sst xmlns="http://schemas.openxmlformats.org/spreadsheetml/2006/main" count="28" uniqueCount="21">
  <si>
    <t xml:space="preserve">Refonte du site internet du dispositif écoTravo de Rennes Métropole</t>
  </si>
  <si>
    <t xml:space="preserve">Décomposition du prix global et forfaitaire</t>
  </si>
  <si>
    <t xml:space="preserve">Désignation</t>
  </si>
  <si>
    <t xml:space="preserve">Forfait/unité</t>
  </si>
  <si>
    <t xml:space="preserve">Prix 
(€ HT)</t>
  </si>
  <si>
    <t xml:space="preserve">Montant TVA</t>
  </si>
  <si>
    <t xml:space="preserve">Prix
(€ TTC)</t>
  </si>
  <si>
    <t xml:space="preserve">PRESTATIONS DE DEVELOPPEMENT
</t>
  </si>
  <si>
    <t xml:space="preserve">Développement technique du site</t>
  </si>
  <si>
    <t xml:space="preserve">Forfait</t>
  </si>
  <si>
    <t xml:space="preserve">Déclinaison graphique, adaptation et intégration des éléments graphiques</t>
  </si>
  <si>
    <t xml:space="preserve">Reprise des contenus existants</t>
  </si>
  <si>
    <t xml:space="preserve">Hébergement du nouveau site internet (depuis le commencement de la période de garantie jusqu'au terme de 3 années de maintenance)</t>
  </si>
  <si>
    <t xml:space="preserve">FORMATION</t>
  </si>
  <si>
    <t xml:space="preserve">Formation des administrateurs (6 personnes maximum); coût intervenant et coûts associés</t>
  </si>
  <si>
    <t xml:space="preserve">MAINTENANCE APPLICATIVE ET CORRECTIVE</t>
  </si>
  <si>
    <t xml:space="preserve">Maintenance applicative et corrective pour la 1ère année de fonctionnement
</t>
  </si>
  <si>
    <t xml:space="preserve">Maintenance applicative et corrective pour la 2ème année de fonctionnement</t>
  </si>
  <si>
    <t xml:space="preserve">Maintenance applicative et corrective pour la 3ème année de fonctionnement</t>
  </si>
  <si>
    <t xml:space="preserve">Total </t>
  </si>
  <si>
    <t xml:space="preserve">A Rennes
Le 02 septembre 2021
Le candidat : Vincent Esnaud Co-gérant ADDVISO
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</si>
</sst>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0.00\ %"/>
  </numFmts>
  <fonts count="1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28"/>
      <name val="Century Gothic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2.jpeg"/><Relationship Id="rId2" Type="http://schemas.openxmlformats.org/officeDocument/2006/relationships/image" Target="../media/image2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3718440</xdr:colOff>
      <xdr:row>0</xdr:row>
      <xdr:rowOff>152280</xdr:rowOff>
    </xdr:from>
    <xdr:to>
      <xdr:col>4</xdr:col>
      <xdr:colOff>440280</xdr:colOff>
      <xdr:row>0</xdr:row>
      <xdr:rowOff>1194840</xdr:rowOff>
    </xdr:to>
    <xdr:pic>
      <xdr:nvPicPr>
        <xdr:cNvPr id="0" name="Image 2" descr="C-Rm7"/>
        <xdr:cNvPicPr/>
      </xdr:nvPicPr>
      <xdr:blipFill>
        <a:blip r:embed="rId1"/>
        <a:stretch/>
      </xdr:blipFill>
      <xdr:spPr>
        <a:xfrm>
          <a:off x="4957200" y="152280"/>
          <a:ext cx="3128760" cy="10425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</xdr:col>
      <xdr:colOff>4320</xdr:colOff>
      <xdr:row>20</xdr:row>
      <xdr:rowOff>1251000</xdr:rowOff>
    </xdr:from>
    <xdr:to>
      <xdr:col>1</xdr:col>
      <xdr:colOff>4092840</xdr:colOff>
      <xdr:row>27</xdr:row>
      <xdr:rowOff>97920</xdr:rowOff>
    </xdr:to>
    <xdr:pic>
      <xdr:nvPicPr>
        <xdr:cNvPr id="1" name="Image 1" descr=""/>
        <xdr:cNvPicPr/>
      </xdr:nvPicPr>
      <xdr:blipFill>
        <a:blip r:embed="rId2"/>
        <a:stretch/>
      </xdr:blipFill>
      <xdr:spPr>
        <a:xfrm>
          <a:off x="1243080" y="12366360"/>
          <a:ext cx="4088520" cy="1548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J1048576"/>
  <sheetViews>
    <sheetView showFormulas="false" showGridLines="true" showRowColHeaders="true" showZeros="true" rightToLeft="false" tabSelected="true" showOutlineSymbols="true" defaultGridColor="true" view="normal" topLeftCell="A10" colorId="64" zoomScale="55" zoomScaleNormal="55" zoomScalePageLayoutView="100" workbookViewId="0">
      <selection pane="topLeft" activeCell="H10" activeCellId="0" sqref="H10"/>
    </sheetView>
  </sheetViews>
  <sheetFormatPr defaultColWidth="10.55078125" defaultRowHeight="13.2" zeroHeight="false" outlineLevelRow="0" outlineLevelCol="0"/>
  <cols>
    <col collapsed="false" customWidth="true" hidden="false" outlineLevel="0" max="1" min="1" style="0" width="17.56"/>
    <col collapsed="false" customWidth="true" hidden="false" outlineLevel="0" max="2" min="2" style="1" width="60.13"/>
    <col collapsed="false" customWidth="true" hidden="false" outlineLevel="0" max="3" min="3" style="2" width="14.01"/>
    <col collapsed="false" customWidth="true" hidden="false" outlineLevel="0" max="4" min="4" style="0" width="16.67"/>
    <col collapsed="false" customWidth="true" hidden="false" outlineLevel="0" max="5" min="5" style="0" width="28.91"/>
    <col collapsed="false" customWidth="true" hidden="false" outlineLevel="0" max="7" min="6" style="0" width="16.67"/>
  </cols>
  <sheetData>
    <row r="1" customFormat="false" ht="105" hidden="false" customHeight="true" outlineLevel="0" collapsed="false"/>
    <row r="2" customFormat="false" ht="48" hidden="false" customHeight="true" outlineLevel="0" collapsed="false">
      <c r="B2" s="3" t="s">
        <v>0</v>
      </c>
      <c r="C2" s="3"/>
      <c r="D2" s="3"/>
      <c r="E2" s="3"/>
      <c r="F2" s="3"/>
      <c r="G2" s="3"/>
      <c r="J2" s="4"/>
    </row>
    <row r="3" customFormat="false" ht="22.5" hidden="false" customHeight="true" outlineLevel="0" collapsed="false"/>
    <row r="4" customFormat="false" ht="33" hidden="false" customHeight="true" outlineLevel="0" collapsed="false">
      <c r="B4" s="5" t="s">
        <v>1</v>
      </c>
      <c r="C4" s="5"/>
      <c r="D4" s="5"/>
      <c r="E4" s="5"/>
      <c r="F4" s="5"/>
      <c r="G4" s="5"/>
    </row>
    <row r="5" customFormat="false" ht="26.25" hidden="false" customHeight="true" outlineLevel="0" collapsed="false"/>
    <row r="6" s="6" customFormat="true" ht="41.25" hidden="false" customHeight="true" outlineLevel="0" collapsed="false">
      <c r="B6" s="7" t="s">
        <v>2</v>
      </c>
      <c r="C6" s="7"/>
      <c r="D6" s="8" t="s">
        <v>3</v>
      </c>
      <c r="E6" s="8" t="s">
        <v>4</v>
      </c>
      <c r="F6" s="8" t="s">
        <v>5</v>
      </c>
      <c r="G6" s="8" t="s">
        <v>6</v>
      </c>
    </row>
    <row r="7" s="9" customFormat="true" ht="41.25" hidden="false" customHeight="true" outlineLevel="0" collapsed="false">
      <c r="B7" s="10" t="s">
        <v>7</v>
      </c>
      <c r="C7" s="10"/>
      <c r="D7" s="10"/>
      <c r="E7" s="10"/>
      <c r="F7" s="10"/>
      <c r="G7" s="10"/>
    </row>
    <row r="8" s="11" customFormat="true" ht="42.75" hidden="false" customHeight="true" outlineLevel="0" collapsed="false">
      <c r="B8" s="12" t="s">
        <v>8</v>
      </c>
      <c r="C8" s="12"/>
      <c r="D8" s="13" t="s">
        <v>9</v>
      </c>
      <c r="E8" s="14" t="n">
        <v>17400</v>
      </c>
      <c r="F8" s="15" t="n">
        <v>0.2</v>
      </c>
      <c r="G8" s="16" t="n">
        <f aca="false">E8*1.2</f>
        <v>20880</v>
      </c>
    </row>
    <row r="9" s="11" customFormat="true" ht="42.75" hidden="false" customHeight="true" outlineLevel="0" collapsed="false">
      <c r="B9" s="12" t="s">
        <v>10</v>
      </c>
      <c r="C9" s="12"/>
      <c r="D9" s="13" t="s">
        <v>9</v>
      </c>
      <c r="E9" s="14" t="n">
        <v>7500</v>
      </c>
      <c r="F9" s="15" t="n">
        <v>0.2</v>
      </c>
      <c r="G9" s="16" t="n">
        <f aca="false">E9*1.2</f>
        <v>9000</v>
      </c>
    </row>
    <row r="10" s="11" customFormat="true" ht="42.75" hidden="false" customHeight="true" outlineLevel="0" collapsed="false">
      <c r="B10" s="12" t="s">
        <v>11</v>
      </c>
      <c r="C10" s="12"/>
      <c r="D10" s="13" t="s">
        <v>9</v>
      </c>
      <c r="E10" s="14" t="n">
        <v>1650</v>
      </c>
      <c r="F10" s="15" t="n">
        <v>0.2</v>
      </c>
      <c r="G10" s="16" t="n">
        <f aca="false">E10*1.2</f>
        <v>1980</v>
      </c>
      <c r="H10" s="17"/>
    </row>
    <row r="11" s="11" customFormat="true" ht="42.75" hidden="false" customHeight="true" outlineLevel="0" collapsed="false">
      <c r="B11" s="12" t="s">
        <v>12</v>
      </c>
      <c r="C11" s="12"/>
      <c r="D11" s="13" t="s">
        <v>9</v>
      </c>
      <c r="E11" s="18" t="n">
        <v>1872</v>
      </c>
      <c r="F11" s="15" t="n">
        <v>0.2</v>
      </c>
      <c r="G11" s="16" t="n">
        <f aca="false">E11*1.2</f>
        <v>2246.4</v>
      </c>
    </row>
    <row r="12" s="19" customFormat="true" ht="41.25" hidden="false" customHeight="true" outlineLevel="0" collapsed="false">
      <c r="B12" s="10" t="s">
        <v>13</v>
      </c>
      <c r="C12" s="10"/>
      <c r="D12" s="10"/>
      <c r="E12" s="10"/>
      <c r="F12" s="10"/>
      <c r="G12" s="10"/>
    </row>
    <row r="13" s="11" customFormat="true" ht="41.25" hidden="false" customHeight="true" outlineLevel="0" collapsed="false">
      <c r="B13" s="20" t="s">
        <v>14</v>
      </c>
      <c r="C13" s="20"/>
      <c r="D13" s="13" t="s">
        <v>9</v>
      </c>
      <c r="E13" s="16" t="n">
        <v>600</v>
      </c>
      <c r="F13" s="15" t="n">
        <v>0.2</v>
      </c>
      <c r="G13" s="16" t="n">
        <f aca="false">E13*1.2</f>
        <v>720</v>
      </c>
    </row>
    <row r="14" s="19" customFormat="true" ht="41.25" hidden="false" customHeight="true" outlineLevel="0" collapsed="false">
      <c r="B14" s="10" t="s">
        <v>15</v>
      </c>
      <c r="C14" s="10"/>
      <c r="D14" s="10"/>
      <c r="E14" s="10"/>
      <c r="F14" s="10"/>
      <c r="G14" s="10"/>
    </row>
    <row r="15" s="19" customFormat="true" ht="63" hidden="false" customHeight="true" outlineLevel="0" collapsed="false">
      <c r="B15" s="21" t="s">
        <v>16</v>
      </c>
      <c r="C15" s="21"/>
      <c r="D15" s="13" t="s">
        <v>9</v>
      </c>
      <c r="E15" s="14" t="n">
        <v>750</v>
      </c>
      <c r="F15" s="15" t="n">
        <v>0.2</v>
      </c>
      <c r="G15" s="16" t="n">
        <f aca="false">E15*1.2</f>
        <v>900</v>
      </c>
    </row>
    <row r="16" s="11" customFormat="true" ht="42.75" hidden="false" customHeight="true" outlineLevel="0" collapsed="false">
      <c r="B16" s="22" t="s">
        <v>17</v>
      </c>
      <c r="C16" s="22"/>
      <c r="D16" s="23" t="s">
        <v>9</v>
      </c>
      <c r="E16" s="14" t="n">
        <v>750</v>
      </c>
      <c r="F16" s="15" t="n">
        <v>0.2</v>
      </c>
      <c r="G16" s="16" t="n">
        <f aca="false">E16*1.2</f>
        <v>900</v>
      </c>
    </row>
    <row r="17" s="11" customFormat="true" ht="42.75" hidden="false" customHeight="true" outlineLevel="0" collapsed="false">
      <c r="B17" s="24" t="s">
        <v>18</v>
      </c>
      <c r="C17" s="24"/>
      <c r="D17" s="25" t="s">
        <v>9</v>
      </c>
      <c r="E17" s="14" t="n">
        <v>750</v>
      </c>
      <c r="F17" s="15" t="n">
        <v>0.2</v>
      </c>
      <c r="G17" s="16" t="n">
        <f aca="false">E17*1.2</f>
        <v>900</v>
      </c>
    </row>
    <row r="18" s="11" customFormat="true" ht="42.75" hidden="false" customHeight="true" outlineLevel="0" collapsed="false">
      <c r="B18" s="26"/>
      <c r="C18" s="27"/>
      <c r="D18" s="28" t="s">
        <v>19</v>
      </c>
      <c r="E18" s="29" t="n">
        <f aca="false">E8+E9+E10+E11+E13+E15+E16+E17</f>
        <v>31272</v>
      </c>
      <c r="F18" s="30"/>
      <c r="G18" s="29" t="n">
        <f aca="false">G8+G9+G10+G11+G13+G15+G16+G17</f>
        <v>37526.4</v>
      </c>
    </row>
    <row r="19" s="11" customFormat="true" ht="42.75" hidden="false" customHeight="true" outlineLevel="0" collapsed="false">
      <c r="B19" s="26"/>
      <c r="C19" s="27"/>
      <c r="D19" s="31"/>
      <c r="E19" s="32"/>
      <c r="F19" s="32"/>
      <c r="G19" s="33"/>
    </row>
    <row r="20" customFormat="false" ht="29.25" hidden="false" customHeight="true" outlineLevel="0" collapsed="false">
      <c r="B20" s="34"/>
      <c r="C20" s="35"/>
      <c r="D20" s="36"/>
      <c r="E20" s="37"/>
      <c r="F20" s="37"/>
      <c r="G20" s="37"/>
    </row>
    <row r="21" customFormat="false" ht="133.5" hidden="false" customHeight="true" outlineLevel="0" collapsed="false">
      <c r="B21" s="38" t="s">
        <v>20</v>
      </c>
      <c r="C21" s="38"/>
      <c r="D21" s="39"/>
      <c r="E21" s="39"/>
      <c r="F21" s="40"/>
      <c r="G21" s="41"/>
    </row>
    <row r="22" customFormat="false" ht="13.2" hidden="false" customHeight="false" outlineLevel="0" collapsed="false">
      <c r="D22" s="1"/>
      <c r="E22" s="1"/>
      <c r="F22" s="1"/>
    </row>
    <row r="23" customFormat="false" ht="13.2" hidden="false" customHeight="false" outlineLevel="0" collapsed="false">
      <c r="D23" s="1"/>
      <c r="E23" s="1"/>
      <c r="F23" s="1"/>
    </row>
    <row r="1048576" customFormat="false" ht="12.8" hidden="false" customHeight="false" outlineLevel="0" collapsed="false"/>
  </sheetData>
  <mergeCells count="16">
    <mergeCell ref="B2:G2"/>
    <mergeCell ref="B4:G4"/>
    <mergeCell ref="B6:C6"/>
    <mergeCell ref="B7:G7"/>
    <mergeCell ref="B8:C8"/>
    <mergeCell ref="B9:C9"/>
    <mergeCell ref="B10:C10"/>
    <mergeCell ref="B11:C11"/>
    <mergeCell ref="B12:G12"/>
    <mergeCell ref="B13:C13"/>
    <mergeCell ref="B14:G14"/>
    <mergeCell ref="B15:C15"/>
    <mergeCell ref="B16:C16"/>
    <mergeCell ref="B17:C17"/>
    <mergeCell ref="B21:C21"/>
    <mergeCell ref="D21:E21"/>
  </mergeCells>
  <printOptions headings="false" gridLines="false" gridLinesSet="true" horizontalCentered="false" verticalCentered="false"/>
  <pageMargins left="0.945138888888889" right="0.7875" top="0.433333333333333" bottom="0.984027777777778" header="0.511805555555555" footer="0.511805555555555"/>
  <pageSetup paperSize="9" scale="5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1164</TotalTime>
  <Application>LibreOffice/6.4.5.2$MacOSX_X86_64 LibreOffice_project/a726b36747cf2001e06b58ad5db1aa3a9a1872d6</Application>
  <Company>Ville de Rennes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2013-03-11T13:49:07Z</dcterms:created>
  <dc:creator>Ville de Rennes</dc:creator>
  <dc:description/>
  <dc:language>fr-FR</dc:language>
  <cp:lastModifiedBy/>
  <cp:lastPrinted>2018-04-06T08:00:49Z</cp:lastPrinted>
  <dcterms:modified xsi:type="dcterms:W3CDTF">2021-09-03T13:05:06Z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Ville de Rennes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